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Лист1!$B$6:$C$6</definedName>
    <definedName name="solver_adj" localSheetId="1" hidden="1">Лист2!$B$2:$C$2</definedName>
    <definedName name="solver_adj" localSheetId="2" hidden="1">Лист3!$B$1:$C$1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lhs1" localSheetId="0" hidden="1">Лист1!$E$2</definedName>
    <definedName name="solver_lhs1" localSheetId="1" hidden="1">Лист2!$B$2</definedName>
    <definedName name="solver_lhs1" localSheetId="2" hidden="1">Лист3!$B$1</definedName>
    <definedName name="solver_lhs2" localSheetId="0" hidden="1">Лист1!$E$3</definedName>
    <definedName name="solver_lhs2" localSheetId="1" hidden="1">Лист2!$C$2</definedName>
    <definedName name="solver_lhs2" localSheetId="2" hidden="1">Лист3!$C$1</definedName>
    <definedName name="solver_lhs3" localSheetId="0" hidden="1">Лист1!$C$6</definedName>
    <definedName name="solver_lhs3" localSheetId="1" hidden="1">Лист2!$B$2</definedName>
    <definedName name="solver_lhs3" localSheetId="2" hidden="1">Лист3!$B$1</definedName>
    <definedName name="solver_lhs4" localSheetId="0" hidden="1">Лист1!$B$6</definedName>
    <definedName name="solver_lhs4" localSheetId="1" hidden="1">Лист2!$C$2</definedName>
    <definedName name="solver_lhs4" localSheetId="2" hidden="1">Лист3!$C$1</definedName>
    <definedName name="solver_lhs5" localSheetId="0" hidden="1">Лист1!$E$4</definedName>
    <definedName name="solver_lhs5" localSheetId="1" hidden="1">Лист2!$B$3</definedName>
    <definedName name="solver_lhs5" localSheetId="2" hidden="1">Лист3!$B$2</definedName>
    <definedName name="solver_lhs6" localSheetId="0" hidden="1">Лист1!$B$6</definedName>
    <definedName name="solver_lhs6" localSheetId="1" hidden="1">Лист2!$B$4</definedName>
    <definedName name="solver_lhs6" localSheetId="2" hidden="1">Лист3!$B$3</definedName>
    <definedName name="solver_lhs7" localSheetId="0" hidden="1">Лист1!$C$6</definedName>
    <definedName name="solver_lhs7" localSheetId="1" hidden="1">Лист2!$B$5</definedName>
    <definedName name="solver_lhs8" localSheetId="1" hidden="1">Лист2!$B$6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neg" localSheetId="0" hidden="1">2</definedName>
    <definedName name="solver_neg" localSheetId="1" hidden="1">2</definedName>
    <definedName name="solver_neg" localSheetId="2" hidden="1">2</definedName>
    <definedName name="solver_num" localSheetId="0" hidden="1">7</definedName>
    <definedName name="solver_num" localSheetId="1" hidden="1">8</definedName>
    <definedName name="solver_num" localSheetId="2" hidden="1">6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opt" localSheetId="0" hidden="1">Лист1!$E$5</definedName>
    <definedName name="solver_opt" localSheetId="1" hidden="1">Лист2!$D$2</definedName>
    <definedName name="solver_opt" localSheetId="2" hidden="1">Лист3!$D$1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rel1" localSheetId="0" hidden="1">3</definedName>
    <definedName name="solver_rel1" localSheetId="1" hidden="1">3</definedName>
    <definedName name="solver_rel1" localSheetId="2" hidden="1">3</definedName>
    <definedName name="solver_rel2" localSheetId="0" hidden="1">3</definedName>
    <definedName name="solver_rel2" localSheetId="1" hidden="1">3</definedName>
    <definedName name="solver_rel2" localSheetId="2" hidden="1">3</definedName>
    <definedName name="solver_rel3" localSheetId="0" hidden="1">4</definedName>
    <definedName name="solver_rel3" localSheetId="1" hidden="1">4</definedName>
    <definedName name="solver_rel3" localSheetId="2" hidden="1">4</definedName>
    <definedName name="solver_rel4" localSheetId="0" hidden="1">4</definedName>
    <definedName name="solver_rel4" localSheetId="1" hidden="1">4</definedName>
    <definedName name="solver_rel4" localSheetId="2" hidden="1">4</definedName>
    <definedName name="solver_rel5" localSheetId="0" hidden="1">3</definedName>
    <definedName name="solver_rel5" localSheetId="1" hidden="1">1</definedName>
    <definedName name="solver_rel5" localSheetId="2" hidden="1">1</definedName>
    <definedName name="solver_rel6" localSheetId="0" hidden="1">3</definedName>
    <definedName name="solver_rel6" localSheetId="1" hidden="1">1</definedName>
    <definedName name="solver_rel6" localSheetId="2" hidden="1">1</definedName>
    <definedName name="solver_rel7" localSheetId="0" hidden="1">3</definedName>
    <definedName name="solver_rel7" localSheetId="1" hidden="1">1</definedName>
    <definedName name="solver_rel8" localSheetId="1" hidden="1">1</definedName>
    <definedName name="solver_rhs1" localSheetId="0" hidden="1">70</definedName>
    <definedName name="solver_rhs1" localSheetId="1" hidden="1">0</definedName>
    <definedName name="solver_rhs1" localSheetId="2" hidden="1">0</definedName>
    <definedName name="solver_rhs2" localSheetId="0" hidden="1">190</definedName>
    <definedName name="solver_rhs2" localSheetId="1" hidden="1">0</definedName>
    <definedName name="solver_rhs2" localSheetId="2" hidden="1">0</definedName>
    <definedName name="solver_rhs3" localSheetId="0" hidden="1">целое</definedName>
    <definedName name="solver_rhs3" localSheetId="1" hidden="1">целое</definedName>
    <definedName name="solver_rhs3" localSheetId="2" hidden="1">целое</definedName>
    <definedName name="solver_rhs4" localSheetId="0" hidden="1">целое</definedName>
    <definedName name="solver_rhs4" localSheetId="1" hidden="1">целое</definedName>
    <definedName name="solver_rhs4" localSheetId="2" hidden="1">целое</definedName>
    <definedName name="solver_rhs5" localSheetId="0" hidden="1">80</definedName>
    <definedName name="solver_rhs5" localSheetId="1" hidden="1">12400</definedName>
    <definedName name="solver_rhs5" localSheetId="2" hidden="1">3000</definedName>
    <definedName name="solver_rhs6" localSheetId="0" hidden="1">0</definedName>
    <definedName name="solver_rhs6" localSheetId="1" hidden="1">6800</definedName>
    <definedName name="solver_rhs6" localSheetId="2" hidden="1">75000</definedName>
    <definedName name="solver_rhs7" localSheetId="0" hidden="1">0</definedName>
    <definedName name="solver_rhs7" localSheetId="1" hidden="1">640</definedName>
    <definedName name="solver_rhs8" localSheetId="1" hidden="1">840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yp" localSheetId="0" hidden="1">2</definedName>
    <definedName name="solver_typ" localSheetId="1" hidden="1">1</definedName>
    <definedName name="solver_typ" localSheetId="2" hidden="1">1</definedName>
    <definedName name="solver_val" localSheetId="0" hidden="1">0</definedName>
    <definedName name="solver_val" localSheetId="1" hidden="1">0</definedName>
    <definedName name="solver_val" localSheetId="2" hidden="1">0</definedName>
  </definedNames>
  <calcPr calcId="124519"/>
</workbook>
</file>

<file path=xl/calcChain.xml><?xml version="1.0" encoding="utf-8"?>
<calcChain xmlns="http://schemas.openxmlformats.org/spreadsheetml/2006/main">
  <c r="D1" i="3"/>
  <c r="B3"/>
  <c r="B2"/>
  <c r="D2" i="2"/>
  <c r="B6"/>
  <c r="B5"/>
  <c r="B4"/>
  <c r="B3"/>
  <c r="E5" i="1"/>
  <c r="E4"/>
  <c r="E3"/>
  <c r="E2"/>
</calcChain>
</file>

<file path=xl/sharedStrings.xml><?xml version="1.0" encoding="utf-8"?>
<sst xmlns="http://schemas.openxmlformats.org/spreadsheetml/2006/main" count="15" uniqueCount="12">
  <si>
    <t>свинина</t>
  </si>
  <si>
    <t>картофель</t>
  </si>
  <si>
    <t>потребность</t>
  </si>
  <si>
    <t>белки</t>
  </si>
  <si>
    <t>витамины</t>
  </si>
  <si>
    <t>углеводы</t>
  </si>
  <si>
    <t>стоимость</t>
  </si>
  <si>
    <t>Обьём потребления</t>
  </si>
  <si>
    <t>неизвестные</t>
  </si>
  <si>
    <t>ограничения по времени</t>
  </si>
  <si>
    <t>ограничения по ресурсам</t>
  </si>
  <si>
    <t>ограничения по сырью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</si>
</sst>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G4" sqref="G4"/>
    </sheetView>
  </sheetViews>
  <sheetFormatPr defaultRowHeight="15"/>
  <cols>
    <col min="1" max="1" width="26.5703125" bestFit="1" customWidth="1"/>
    <col min="2" max="2" width="10.5703125" customWidth="1"/>
    <col min="3" max="3" width="12.85546875" customWidth="1"/>
    <col min="4" max="4" width="14.7109375" customWidth="1"/>
    <col min="5" max="5" width="20" bestFit="1" customWidth="1"/>
  </cols>
  <sheetData>
    <row r="1" spans="1:5">
      <c r="B1" t="s">
        <v>0</v>
      </c>
      <c r="C1" t="s">
        <v>1</v>
      </c>
      <c r="D1" t="s">
        <v>2</v>
      </c>
      <c r="E1" t="s">
        <v>7</v>
      </c>
    </row>
    <row r="2" spans="1:5">
      <c r="A2" t="s">
        <v>3</v>
      </c>
      <c r="B2">
        <v>50</v>
      </c>
      <c r="C2">
        <v>10</v>
      </c>
      <c r="D2">
        <v>70</v>
      </c>
      <c r="E2">
        <f>B2*B6+C2*C6</f>
        <v>69.999999999999986</v>
      </c>
    </row>
    <row r="3" spans="1:5">
      <c r="A3" t="s">
        <v>4</v>
      </c>
      <c r="B3">
        <v>110</v>
      </c>
      <c r="C3">
        <v>40</v>
      </c>
      <c r="D3">
        <v>190</v>
      </c>
      <c r="E3">
        <f>B3*B6+C3*C6</f>
        <v>279.99999999999994</v>
      </c>
    </row>
    <row r="4" spans="1:5">
      <c r="A4" t="s">
        <v>5</v>
      </c>
      <c r="B4">
        <v>20</v>
      </c>
      <c r="C4">
        <v>50</v>
      </c>
      <c r="D4">
        <v>80</v>
      </c>
      <c r="E4">
        <f>B4*B6+C4*C6</f>
        <v>349.99999999999994</v>
      </c>
    </row>
    <row r="5" spans="1:5">
      <c r="A5" t="s">
        <v>6</v>
      </c>
      <c r="B5">
        <v>2</v>
      </c>
      <c r="C5">
        <v>0.25</v>
      </c>
      <c r="E5">
        <f>B5*B6+C5*C6</f>
        <v>1.7499999999999998</v>
      </c>
    </row>
    <row r="6" spans="1:5">
      <c r="A6" s="1" t="s">
        <v>8</v>
      </c>
      <c r="B6" s="1">
        <v>0</v>
      </c>
      <c r="C6" s="1">
        <v>6.9999999999999991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6"/>
  <sheetViews>
    <sheetView workbookViewId="0">
      <selection activeCell="B3" sqref="B3"/>
    </sheetView>
  </sheetViews>
  <sheetFormatPr defaultRowHeight="15"/>
  <cols>
    <col min="1" max="1" width="24.42578125" bestFit="1" customWidth="1"/>
    <col min="2" max="2" width="9.85546875" bestFit="1" customWidth="1"/>
    <col min="3" max="3" width="11.42578125" bestFit="1" customWidth="1"/>
  </cols>
  <sheetData>
    <row r="2" spans="1:4">
      <c r="A2" s="1" t="s">
        <v>8</v>
      </c>
      <c r="B2" s="1">
        <v>29</v>
      </c>
      <c r="C2" s="1">
        <v>5</v>
      </c>
      <c r="D2">
        <f>6*B2+16*C2</f>
        <v>254</v>
      </c>
    </row>
    <row r="3" spans="1:4">
      <c r="A3" t="s">
        <v>9</v>
      </c>
      <c r="B3">
        <f>300*B2+400*C2</f>
        <v>10700</v>
      </c>
    </row>
    <row r="4" spans="1:4">
      <c r="B4">
        <f>200*B2+100*C2</f>
        <v>6300</v>
      </c>
    </row>
    <row r="5" spans="1:4">
      <c r="A5" t="s">
        <v>10</v>
      </c>
      <c r="B5">
        <f>10*B2+70*C2</f>
        <v>640</v>
      </c>
    </row>
    <row r="6" spans="1:4">
      <c r="B6">
        <f>20*B2+50*C2</f>
        <v>830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D1" sqref="D1"/>
    </sheetView>
  </sheetViews>
  <sheetFormatPr defaultRowHeight="15"/>
  <cols>
    <col min="1" max="1" width="24.42578125" bestFit="1" customWidth="1"/>
  </cols>
  <sheetData>
    <row r="1" spans="1:4">
      <c r="A1" t="s">
        <v>8</v>
      </c>
      <c r="B1">
        <v>0</v>
      </c>
      <c r="C1">
        <v>149.99999999999997</v>
      </c>
      <c r="D1">
        <f>70*B1+60*C1</f>
        <v>8999.9999999999982</v>
      </c>
    </row>
    <row r="2" spans="1:4">
      <c r="A2" t="s">
        <v>9</v>
      </c>
      <c r="B2">
        <f>30*B1+20*C1</f>
        <v>2999.9999999999995</v>
      </c>
    </row>
    <row r="3" spans="1:4">
      <c r="A3" t="s">
        <v>11</v>
      </c>
      <c r="B3">
        <f>50*B1+60*C1</f>
        <v>8999.9999999999982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2010-10-18T06:52:50Z</dcterms:modified>
</cp:coreProperties>
</file>